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962D2E2-D735-4574-B4B0-122AD353F287}" xr6:coauthVersionLast="47" xr6:coauthVersionMax="47" xr10:uidLastSave="{00000000-0000-0000-0000-000000000000}"/>
  <bookViews>
    <workbookView xWindow="32400" yWindow="2220" windowWidth="22890" windowHeight="1260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9" l="1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14" i="149" l="1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13" i="149" l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Q13" i="149"/>
  <c r="P12" i="149"/>
  <c r="O12" i="149" s="1"/>
  <c r="P47" i="148"/>
  <c r="O47" i="148" s="1"/>
  <c r="S47" i="148"/>
  <c r="R47" i="148" s="1"/>
  <c r="Q14" i="149" l="1"/>
  <c r="P13" i="149"/>
  <c r="O13" i="149" s="1"/>
  <c r="S13" i="149"/>
  <c r="R13" i="149" s="1"/>
  <c r="S14" i="149"/>
  <c r="R14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P15" i="149"/>
  <c r="O15" i="149" s="1"/>
  <c r="S15" i="149"/>
  <c r="R15" i="149" s="1"/>
  <c r="S16" i="149"/>
  <c r="R16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<sst xmlns="http://schemas.openxmlformats.org/spreadsheetml/2006/main" count="2097" uniqueCount="401">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</sst>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-2853000.8571428573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-2855464</v>
      </c>
      <c r="Y12" s="156">
        <f>Y11-K12-L12</f>
        <v>-2855464</v>
      </c>
      <c r="Z12" s="217">
        <f>AVERAGE(Y12:Y20)</f>
        <v>-2853752.4444444445</v>
      </c>
      <c r="AA12" s="92"/>
    </row>
    <row r="13" spans="2:255">
      <c r="B13" s="116">
        <v>45825</v>
      </c>
      <c r="C13" s="14"/>
      <c r="D13" s="87"/>
      <c r="E13" s="87"/>
      <c r="F13" s="23"/>
      <c r="G13" s="26">
        <f>D13+E13+F13-E12-F12</f>
        <v>2711160</v>
      </c>
      <c r="H13" s="132">
        <v>300</v>
      </c>
      <c r="I13" s="63">
        <v>-1000</v>
      </c>
      <c r="J13" s="63">
        <v>-200</v>
      </c>
      <c r="K13" s="170">
        <f t="shared" si="8"/>
        <v>-900</v>
      </c>
      <c r="L13" s="171"/>
      <c r="M13" s="153"/>
      <c r="N13" s="149">
        <f t="shared" si="9"/>
        <v>2710260</v>
      </c>
      <c r="O13" s="67">
        <f t="shared" si="3"/>
        <v>407985.36714285711</v>
      </c>
      <c r="P13" s="163">
        <f t="shared" si="6"/>
        <v>2855897.57</v>
      </c>
      <c r="Q13" s="164">
        <f>Q12+N13+1</f>
        <v>2874348.51</v>
      </c>
      <c r="R13" s="29">
        <f t="shared" si="1"/>
        <v>344.25434922611527</v>
      </c>
      <c r="S13" s="5">
        <f>SUM($Q$7:$Q13)/T13</f>
        <v>575018.36714285717</v>
      </c>
      <c r="T13" s="17">
        <v>7</v>
      </c>
      <c r="U13" s="138">
        <f>B12+8</f>
        <v>45832</v>
      </c>
      <c r="V13" s="249"/>
      <c r="W13" s="105"/>
      <c r="X13" s="167"/>
      <c r="Y13" s="156">
        <f>Y12-K13-L13+1</f>
        <v>-2854563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/>
      <c r="F14" s="23"/>
      <c r="G14" s="26">
        <f>D14+E14+F14-E13-F13</f>
        <v>2431</v>
      </c>
      <c r="H14" s="132">
        <v>300</v>
      </c>
      <c r="I14" s="63">
        <v>-1000</v>
      </c>
      <c r="J14" s="63">
        <v>-200</v>
      </c>
      <c r="K14" s="170">
        <f t="shared" si="8"/>
        <v>-900</v>
      </c>
      <c r="L14" s="171"/>
      <c r="M14" s="154"/>
      <c r="N14" s="149">
        <f t="shared" si="9"/>
        <v>1531</v>
      </c>
      <c r="O14" s="67">
        <f>P14/T14+1</f>
        <v>695593.88500000001</v>
      </c>
      <c r="P14" s="163">
        <f t="shared" si="6"/>
        <v>5564743.0800000001</v>
      </c>
      <c r="Q14" s="164">
        <f>Q13+N14-1</f>
        <v>2875878.51</v>
      </c>
      <c r="R14" s="29">
        <f t="shared" si="1"/>
        <v>516.44039501176417</v>
      </c>
      <c r="S14" s="5">
        <f>SUM($Q$7:$Q14)/T14</f>
        <v>862625.88500000001</v>
      </c>
      <c r="T14" s="17">
        <v>8</v>
      </c>
      <c r="U14" s="4"/>
      <c r="V14" s="4"/>
      <c r="W14" s="105"/>
      <c r="X14" s="167"/>
      <c r="Y14" s="156">
        <f>Y13-K14-L14</f>
        <v>-2853663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>
        <v>300</v>
      </c>
      <c r="I15" s="63">
        <v>-1000</v>
      </c>
      <c r="J15" s="63">
        <v>-200</v>
      </c>
      <c r="K15" s="170"/>
      <c r="L15" s="172"/>
      <c r="M15" s="153"/>
      <c r="N15" s="149">
        <f t="shared" si="9"/>
        <v>0</v>
      </c>
      <c r="O15" s="67">
        <f t="shared" si="3"/>
        <v>919287.62111111113</v>
      </c>
      <c r="P15" s="7">
        <f t="shared" si="6"/>
        <v>8273588.5899999999</v>
      </c>
      <c r="Q15" s="164">
        <f t="shared" si="5"/>
        <v>2875878.51</v>
      </c>
      <c r="R15" s="29">
        <f t="shared" si="1"/>
        <v>650.36287506726876</v>
      </c>
      <c r="S15" s="5">
        <f>SUM($Q$7:$Q15)/T15</f>
        <v>1086320.621111111</v>
      </c>
      <c r="T15" s="17">
        <v>9</v>
      </c>
      <c r="U15" s="4"/>
      <c r="V15" s="4"/>
      <c r="W15" s="105"/>
      <c r="X15" s="167"/>
      <c r="Y15" s="156">
        <f>Y14-K15-L15</f>
        <v>-2853663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-1000</v>
      </c>
      <c r="J16" s="63">
        <v>-200</v>
      </c>
      <c r="K16" s="170">
        <f t="shared" si="8"/>
        <v>-900</v>
      </c>
      <c r="L16" s="172"/>
      <c r="M16" s="153"/>
      <c r="N16" s="152">
        <f>L16+K16+G16+M16</f>
        <v>-900</v>
      </c>
      <c r="O16" s="67">
        <f t="shared" si="3"/>
        <v>1098153.51</v>
      </c>
      <c r="P16" s="70">
        <f t="shared" si="6"/>
        <v>10981535.1</v>
      </c>
      <c r="Q16" s="164">
        <f>Q15+N16+1</f>
        <v>2874979.51</v>
      </c>
      <c r="R16" s="71">
        <f t="shared" si="1"/>
        <v>757.44703741176897</v>
      </c>
      <c r="S16" s="72">
        <f>SUM($Q$7:$Q16)/T16</f>
        <v>1265186.51</v>
      </c>
      <c r="T16" s="73">
        <v>10</v>
      </c>
      <c r="U16" s="218"/>
      <c r="V16" s="133"/>
      <c r="W16" s="105"/>
      <c r="X16" s="167"/>
      <c r="Y16" s="156">
        <f>Y15-K16-L16-1</f>
        <v>-2852764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1244498.3281818181</v>
      </c>
      <c r="P17" s="7">
        <f t="shared" si="6"/>
        <v>13689481.609999999</v>
      </c>
      <c r="Q17" s="164">
        <f t="shared" ref="Q17:Q18" si="10">Q16+N17</f>
        <v>2874979.51</v>
      </c>
      <c r="R17" s="29">
        <f t="shared" si="1"/>
        <v>845.061352057269</v>
      </c>
      <c r="S17" s="5">
        <f>SUM($Q$7:$Q17)/T17</f>
        <v>1411531.3281818181</v>
      </c>
      <c r="T17" s="18">
        <v>11</v>
      </c>
      <c r="U17" s="27"/>
      <c r="V17" s="136"/>
      <c r="W17" s="105"/>
      <c r="X17" s="167"/>
      <c r="Y17" s="156">
        <f t="shared" si="7"/>
        <v>-2852764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1366452.3433333333</v>
      </c>
      <c r="P18" s="7">
        <f t="shared" si="6"/>
        <v>16397428.119999999</v>
      </c>
      <c r="Q18" s="164">
        <f t="shared" si="10"/>
        <v>2874979.51</v>
      </c>
      <c r="R18" s="29">
        <f t="shared" si="1"/>
        <v>918.0732809285189</v>
      </c>
      <c r="S18" s="5">
        <f>SUM($Q$7:$Q18)/T18</f>
        <v>1533485.343333333</v>
      </c>
      <c r="T18" s="18">
        <v>12</v>
      </c>
      <c r="U18" s="27"/>
      <c r="V18" s="136"/>
      <c r="W18" s="105"/>
      <c r="X18" s="167"/>
      <c r="Y18" s="156">
        <f t="shared" si="7"/>
        <v>-2852764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>
        <v>2800</v>
      </c>
      <c r="I19" s="63">
        <v>-1000</v>
      </c>
      <c r="J19" s="63">
        <v>-100</v>
      </c>
      <c r="K19" s="170">
        <f t="shared" si="8"/>
        <v>1700</v>
      </c>
      <c r="L19" s="171"/>
      <c r="M19" s="153"/>
      <c r="N19" s="149">
        <f t="shared" ref="N19:N48" si="11">L19+K19+G19+M19</f>
        <v>1700</v>
      </c>
      <c r="O19" s="67">
        <f t="shared" si="3"/>
        <v>1469774.9715384615</v>
      </c>
      <c r="P19" s="7">
        <f t="shared" si="6"/>
        <v>19107074.629999999</v>
      </c>
      <c r="Q19" s="164">
        <f>Q18+N19</f>
        <v>2876679.51</v>
      </c>
      <c r="R19" s="29">
        <f t="shared" si="1"/>
        <v>979.93089481627055</v>
      </c>
      <c r="S19" s="5">
        <f>SUM($Q$7:$Q19)/T19</f>
        <v>1636807.9715384613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-2854464</v>
      </c>
      <c r="Z19" s="217">
        <f>AVERAGE(Y19:Y27)</f>
        <v>-2853753.5555555555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-100</v>
      </c>
      <c r="K20" s="170">
        <f>+H20+I20+J20</f>
        <v>-800</v>
      </c>
      <c r="L20" s="171"/>
      <c r="M20" s="153"/>
      <c r="N20" s="149">
        <f t="shared" si="11"/>
        <v>-800</v>
      </c>
      <c r="O20" s="67">
        <f t="shared" si="3"/>
        <v>1558280.0814285714</v>
      </c>
      <c r="P20" s="7">
        <f t="shared" si="6"/>
        <v>21815921.140000001</v>
      </c>
      <c r="Q20" s="164">
        <f>Q19+N20</f>
        <v>2875879.51</v>
      </c>
      <c r="R20" s="29">
        <f t="shared" si="1"/>
        <v>1032.9174962004938</v>
      </c>
      <c r="S20" s="5">
        <f>SUM($Q$7:$Q20)/T20</f>
        <v>1725313.0814285709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-2853663</v>
      </c>
      <c r="Z20" s="217"/>
      <c r="AA20" s="92"/>
      <c r="AB20" s="92"/>
    </row>
    <row r="21" spans="2:31">
      <c r="B21" s="116">
        <v>45833</v>
      </c>
      <c r="C21" s="14"/>
      <c r="D21" s="87">
        <f>-7233-8628</f>
        <v>-15861</v>
      </c>
      <c r="E21" s="87"/>
      <c r="F21" s="23"/>
      <c r="G21" s="26">
        <f>D21+E21+F21-E20-F20</f>
        <v>-15861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-15861</v>
      </c>
      <c r="O21" s="67">
        <f t="shared" si="3"/>
        <v>1633927.1099999999</v>
      </c>
      <c r="P21" s="7">
        <f t="shared" si="6"/>
        <v>24508906.649999999</v>
      </c>
      <c r="Q21" s="164">
        <f>Q20+N21</f>
        <v>2860018.51</v>
      </c>
      <c r="R21" s="29">
        <f t="shared" si="1"/>
        <v>1078.2061688408874</v>
      </c>
      <c r="S21" s="5">
        <f>SUM($Q$7:$Q21)/T21</f>
        <v>1800960.1099999994</v>
      </c>
      <c r="T21" s="18">
        <v>15</v>
      </c>
      <c r="U21" s="4"/>
      <c r="V21" s="131"/>
      <c r="W21" s="105"/>
      <c r="X21" s="167"/>
      <c r="Y21" s="156">
        <f>Y20-K21-L21-1</f>
        <v>-2853664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1700118.3224999998</v>
      </c>
      <c r="P22" s="7">
        <f t="shared" si="6"/>
        <v>27201893.159999996</v>
      </c>
      <c r="Q22" s="164">
        <f>Q21+N22+1</f>
        <v>2860019.51</v>
      </c>
      <c r="R22" s="29">
        <f t="shared" si="1"/>
        <v>1117.8337948189874</v>
      </c>
      <c r="S22" s="5">
        <f>SUM($Q$7:$Q22)/T22</f>
        <v>1867151.3224999993</v>
      </c>
      <c r="T22" s="18">
        <v>16</v>
      </c>
      <c r="U22" s="4"/>
      <c r="V22" s="131"/>
      <c r="W22" s="105"/>
      <c r="X22" s="167"/>
      <c r="Y22" s="156">
        <f>Y21-K22-L22-1</f>
        <v>-2853665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1758522.3335294113</v>
      </c>
      <c r="P23" s="7">
        <f t="shared" si="6"/>
        <v>29894879.669999994</v>
      </c>
      <c r="Q23" s="164">
        <f>Q22+N23</f>
        <v>2860019.51</v>
      </c>
      <c r="R23" s="29">
        <f t="shared" si="1"/>
        <v>1152.7993471526052</v>
      </c>
      <c r="S23" s="5">
        <f>SUM($Q$7:$Q23)/T23</f>
        <v>1925555.3335294109</v>
      </c>
      <c r="T23" s="18">
        <v>17</v>
      </c>
      <c r="U23" s="27"/>
      <c r="V23" s="135"/>
      <c r="W23" s="105"/>
      <c r="X23" s="167"/>
      <c r="Y23" s="156">
        <f>Y22-K23-L23</f>
        <v>-2853665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1810437.0099999995</v>
      </c>
      <c r="P24" s="7">
        <f t="shared" si="6"/>
        <v>32587866.179999992</v>
      </c>
      <c r="Q24" s="164">
        <f t="shared" ref="Q24" si="14">Q23+N24</f>
        <v>2860019.51</v>
      </c>
      <c r="R24" s="29">
        <f t="shared" si="1"/>
        <v>1183.879838115821</v>
      </c>
      <c r="S24" s="5">
        <f>SUM($Q$7:$Q24)/T24</f>
        <v>1977470.0099999991</v>
      </c>
      <c r="T24" s="18">
        <v>18</v>
      </c>
      <c r="U24" s="4"/>
      <c r="V24" s="135"/>
      <c r="W24" s="105"/>
      <c r="X24" s="167"/>
      <c r="Y24" s="156">
        <f t="shared" ref="Y24:Y55" si="15">Y23-K24-L24</f>
        <v>-2853665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1856886.9836842101</v>
      </c>
      <c r="P25" s="7">
        <f t="shared" si="6"/>
        <v>35280852.68999999</v>
      </c>
      <c r="Q25" s="164">
        <f>Q24+N25</f>
        <v>2860019.51</v>
      </c>
      <c r="R25" s="29">
        <f t="shared" si="1"/>
        <v>1211.6886984513299</v>
      </c>
      <c r="S25" s="5">
        <f>SUM($Q$7:$Q25)/T25</f>
        <v>2023919.9836842096</v>
      </c>
      <c r="T25" s="18">
        <v>19</v>
      </c>
      <c r="U25" s="4"/>
      <c r="V25" s="131"/>
      <c r="W25" s="105"/>
      <c r="X25" s="167"/>
      <c r="Y25" s="156">
        <f t="shared" si="15"/>
        <v>-2853665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1898691.9099999995</v>
      </c>
      <c r="P26" s="7">
        <f t="shared" si="6"/>
        <v>37973838.199999988</v>
      </c>
      <c r="Q26" s="164">
        <f>Q25+N26-1</f>
        <v>2860018.51</v>
      </c>
      <c r="R26" s="29">
        <f t="shared" si="1"/>
        <v>1236.7166428190831</v>
      </c>
      <c r="S26" s="5">
        <f>SUM($Q$7:$Q26)/T26</f>
        <v>2065724.909999999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-2853665</v>
      </c>
      <c r="Z26" s="217">
        <f>AVERAGE(Y26:Y34)</f>
        <v>-2853665.6666666665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1936515.4623809517</v>
      </c>
      <c r="P27" s="7">
        <f t="shared" si="6"/>
        <v>40666824.709999986</v>
      </c>
      <c r="Q27" s="164">
        <f>Q26+N27+1</f>
        <v>2860019.51</v>
      </c>
      <c r="R27" s="29">
        <f t="shared" si="1"/>
        <v>1259.3616006303853</v>
      </c>
      <c r="S27" s="5">
        <f>SUM($Q$7:$Q27)/T27+1</f>
        <v>2103549.4623809513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-2853666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1970900.4645454539</v>
      </c>
      <c r="P28" s="7">
        <f t="shared" si="6"/>
        <v>43359810.219999984</v>
      </c>
      <c r="Q28" s="164">
        <f>Q27+N28-1</f>
        <v>2860018.51</v>
      </c>
      <c r="R28" s="29">
        <f t="shared" si="1"/>
        <v>1279.9473544422081</v>
      </c>
      <c r="S28" s="5">
        <f>SUM($Q$7:$Q28)/T28+1</f>
        <v>2137934.4645454534</v>
      </c>
      <c r="T28" s="18">
        <v>22</v>
      </c>
      <c r="U28" s="4"/>
      <c r="V28" s="131"/>
      <c r="W28" s="105"/>
      <c r="X28" s="167"/>
      <c r="Y28" s="156">
        <f>Y27-K28-L28+2</f>
        <v>-2853664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2002295.596956521</v>
      </c>
      <c r="P29" s="7">
        <f t="shared" si="6"/>
        <v>46052798.729999982</v>
      </c>
      <c r="Q29" s="164">
        <f>Q28+N29+3</f>
        <v>2860021.51</v>
      </c>
      <c r="R29" s="29">
        <f t="shared" si="1"/>
        <v>1298.742522110314</v>
      </c>
      <c r="S29" s="5">
        <f>SUM($Q$7:$Q29)/T29</f>
        <v>2169328.5969565208</v>
      </c>
      <c r="T29" s="18">
        <v>23</v>
      </c>
      <c r="U29" s="4"/>
      <c r="V29" s="131"/>
      <c r="W29" s="105"/>
      <c r="X29" s="167"/>
      <c r="Y29" s="156">
        <f>Y28-K29-L29-2</f>
        <v>-2853666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2031074.4683333326</v>
      </c>
      <c r="P30" s="7">
        <f t="shared" si="6"/>
        <v>48745787.23999998</v>
      </c>
      <c r="Q30" s="164">
        <f>Q29+N30</f>
        <v>2860021.51</v>
      </c>
      <c r="R30" s="29">
        <f t="shared" si="1"/>
        <v>1315.9719745998291</v>
      </c>
      <c r="S30" s="5">
        <f>SUM($Q$7:$Q30)/T30</f>
        <v>2198107.4683333323</v>
      </c>
      <c r="T30" s="18">
        <v>24</v>
      </c>
      <c r="U30" s="4"/>
      <c r="V30" s="131"/>
      <c r="W30" s="105"/>
      <c r="X30" s="167"/>
      <c r="Y30" s="156">
        <f t="shared" si="15"/>
        <v>-2853666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2057551.0299999991</v>
      </c>
      <c r="P31" s="7">
        <f t="shared" si="6"/>
        <v>51438775.749999978</v>
      </c>
      <c r="Q31" s="164">
        <f t="shared" ref="Q31:Q39" si="18">Q30+N31</f>
        <v>2860021.51</v>
      </c>
      <c r="R31" s="29">
        <f t="shared" si="1"/>
        <v>1331.8230708901829</v>
      </c>
      <c r="S31" s="5">
        <f>SUM($Q$7:$Q31)/T31</f>
        <v>2224584.0299999989</v>
      </c>
      <c r="T31" s="18">
        <v>25</v>
      </c>
      <c r="U31" s="4"/>
      <c r="V31" s="137"/>
      <c r="W31" s="105"/>
      <c r="X31" s="167"/>
      <c r="Y31" s="156">
        <f t="shared" si="15"/>
        <v>-2853666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2081990.9330769221</v>
      </c>
      <c r="P32" s="7">
        <f t="shared" si="6"/>
        <v>54131764.259999976</v>
      </c>
      <c r="Q32" s="164">
        <f t="shared" si="18"/>
        <v>2860021.51</v>
      </c>
      <c r="R32" s="29">
        <f t="shared" si="1"/>
        <v>1346.4548520812784</v>
      </c>
      <c r="S32" s="5">
        <f>SUM($Q$7:$Q32)/T32</f>
        <v>2249023.9330769219</v>
      </c>
      <c r="T32" s="18">
        <v>26</v>
      </c>
      <c r="U32" s="27"/>
      <c r="V32" s="137"/>
      <c r="W32" s="105"/>
      <c r="X32" s="167"/>
      <c r="Y32" s="156">
        <f t="shared" si="15"/>
        <v>-2853666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2104620.4359259252</v>
      </c>
      <c r="P33" s="7">
        <f t="shared" si="6"/>
        <v>56824751.769999973</v>
      </c>
      <c r="Q33" s="164">
        <f>Q32+N33-1</f>
        <v>2860020.51</v>
      </c>
      <c r="R33" s="29">
        <f t="shared" si="1"/>
        <v>1360.0027754551045</v>
      </c>
      <c r="S33" s="5">
        <f>SUM($Q$7:$Q33)/T33</f>
        <v>2271653.4359259247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-2853666</v>
      </c>
      <c r="Z33" s="217">
        <f>AVERAGE(Y33:Y41)</f>
        <v>-2853667.4444444445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2125633.5814285702</v>
      </c>
      <c r="P34" s="7">
        <f t="shared" si="6"/>
        <v>59517740.279999971</v>
      </c>
      <c r="Q34" s="164">
        <f>Q33+N34+1</f>
        <v>2860021.51</v>
      </c>
      <c r="R34" s="29">
        <f t="shared" si="1"/>
        <v>1372.5830113980892</v>
      </c>
      <c r="S34" s="5">
        <f>SUM($Q$7:$Q34)/T34</f>
        <v>2292666.5814285702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-2853666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2145197.5789655163</v>
      </c>
      <c r="P35" s="7">
        <f t="shared" si="6"/>
        <v>62210729.789999969</v>
      </c>
      <c r="Q35" s="164">
        <f>Q34+N35+1</f>
        <v>2860022.51</v>
      </c>
      <c r="R35" s="29">
        <f t="shared" si="1"/>
        <v>1384.2956655065261</v>
      </c>
      <c r="S35" s="5">
        <f>SUM($Q$7:$Q35)/T35</f>
        <v>2312230.5789655158</v>
      </c>
      <c r="T35" s="18">
        <v>29</v>
      </c>
      <c r="U35" s="4"/>
      <c r="V35" s="131"/>
      <c r="W35" s="105"/>
      <c r="X35" s="167"/>
      <c r="Y35" s="156">
        <f>Y34-K35-L35-1</f>
        <v>-2853667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2163457.3433333323</v>
      </c>
      <c r="P36" s="7">
        <f t="shared" si="6"/>
        <v>64903720.299999967</v>
      </c>
      <c r="Q36" s="164">
        <f>Q35+N36+1</f>
        <v>2860023.51</v>
      </c>
      <c r="R36" s="29">
        <f t="shared" si="1"/>
        <v>1395.2280946479632</v>
      </c>
      <c r="S36" s="5">
        <f>SUM($Q$7:$Q36)/T36+1</f>
        <v>2330491.3433333323</v>
      </c>
      <c r="T36" s="18">
        <v>30</v>
      </c>
      <c r="U36" s="4"/>
      <c r="V36" s="136"/>
      <c r="W36" s="105"/>
      <c r="X36" s="167"/>
      <c r="Y36" s="156">
        <f>Y35-K36-L36-1</f>
        <v>-2853668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2180539.058387096</v>
      </c>
      <c r="P37" s="7">
        <f t="shared" si="6"/>
        <v>67596710.809999973</v>
      </c>
      <c r="Q37" s="164">
        <f>Q36+N37</f>
        <v>2860023.51</v>
      </c>
      <c r="R37" s="29">
        <f t="shared" si="1"/>
        <v>1405.4546457209631</v>
      </c>
      <c r="S37" s="5">
        <f>SUM($Q$7:$Q37)/T37+1</f>
        <v>2347573.058387096</v>
      </c>
      <c r="T37" s="18">
        <v>31</v>
      </c>
      <c r="U37" s="27"/>
      <c r="V37" s="137"/>
      <c r="W37" s="105"/>
      <c r="X37" s="167"/>
      <c r="Y37" s="156">
        <f t="shared" si="15"/>
        <v>-2853668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2196553.1662499993</v>
      </c>
      <c r="P38" s="7">
        <f t="shared" si="6"/>
        <v>70289701.319999978</v>
      </c>
      <c r="Q38" s="164">
        <f t="shared" si="18"/>
        <v>2860023.51</v>
      </c>
      <c r="R38" s="29">
        <f t="shared" si="1"/>
        <v>1415.0414386678078</v>
      </c>
      <c r="S38" s="5">
        <f>SUM($Q$7:$Q38)/T38</f>
        <v>2363586.1662499993</v>
      </c>
      <c r="T38" s="18">
        <v>32</v>
      </c>
      <c r="U38" s="27"/>
      <c r="V38" s="137"/>
      <c r="W38" s="105"/>
      <c r="X38" s="167"/>
      <c r="Y38" s="156">
        <f t="shared" si="15"/>
        <v>-2853668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2211596.7221212117</v>
      </c>
      <c r="P39" s="7">
        <f t="shared" si="6"/>
        <v>72982691.829999983</v>
      </c>
      <c r="Q39" s="164">
        <f t="shared" si="18"/>
        <v>2860023.51</v>
      </c>
      <c r="R39" s="29">
        <f t="shared" si="1"/>
        <v>1424.0477762605065</v>
      </c>
      <c r="S39" s="5">
        <f>SUM($Q$7:$Q39)/T39</f>
        <v>2378629.7221212117</v>
      </c>
      <c r="T39" s="18">
        <v>33</v>
      </c>
      <c r="U39" s="27"/>
      <c r="V39" s="137"/>
      <c r="W39" s="105"/>
      <c r="X39" s="167"/>
      <c r="Y39" s="156">
        <f t="shared" si="15"/>
        <v>-2853668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2225755.3335294113</v>
      </c>
      <c r="P40" s="7">
        <f t="shared" si="6"/>
        <v>75675681.339999989</v>
      </c>
      <c r="Q40" s="164">
        <f>Q39+N40-1</f>
        <v>2860022.51</v>
      </c>
      <c r="R40" s="29">
        <f t="shared" si="1"/>
        <v>1432.524311680573</v>
      </c>
      <c r="S40" s="5">
        <f>SUM($Q$7:$Q40)/T40</f>
        <v>2392788.3335294113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-2853668</v>
      </c>
      <c r="Z40" s="217">
        <f>AVERAGE(Y40:Y48)</f>
        <v>-2853668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2239104.9099999997</v>
      </c>
      <c r="P41" s="7">
        <f t="shared" si="6"/>
        <v>78368671.849999994</v>
      </c>
      <c r="Q41" s="164">
        <f>Q40+N41+1</f>
        <v>2860023.51</v>
      </c>
      <c r="R41" s="29">
        <f t="shared" si="1"/>
        <v>1440.516490753324</v>
      </c>
      <c r="S41" s="5">
        <f>SUM($Q$7:$Q41)/T41</f>
        <v>2406137.9099999997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-2853668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2251712.7877777778</v>
      </c>
      <c r="P42" s="7">
        <f t="shared" si="6"/>
        <v>81061660.359999999</v>
      </c>
      <c r="Q42" s="164">
        <f t="shared" ref="Q42" si="21">Q41+N42-2</f>
        <v>2860021.51</v>
      </c>
      <c r="R42" s="29">
        <f t="shared" si="1"/>
        <v>1448.0646266173617</v>
      </c>
      <c r="S42" s="5">
        <f>SUM($Q$7:$Q42)/T42</f>
        <v>2418745.7877777778</v>
      </c>
      <c r="T42" s="18">
        <v>36</v>
      </c>
      <c r="U42" s="138"/>
      <c r="V42" s="131"/>
      <c r="W42" s="105"/>
      <c r="X42" s="167"/>
      <c r="Y42" s="156">
        <f t="shared" si="15"/>
        <v>-2853668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2263639.185675676</v>
      </c>
      <c r="P43" s="7">
        <f t="shared" si="6"/>
        <v>83754649.870000005</v>
      </c>
      <c r="Q43" s="164">
        <f>Q42+N43+1</f>
        <v>2860022.51</v>
      </c>
      <c r="R43" s="29">
        <f t="shared" si="1"/>
        <v>1455.2047713180486</v>
      </c>
      <c r="S43" s="5">
        <f>SUM($Q$7:$Q43)/T43</f>
        <v>2430672.185675676</v>
      </c>
      <c r="T43" s="18">
        <v>37</v>
      </c>
      <c r="U43" s="138"/>
      <c r="V43" s="131"/>
      <c r="W43" s="105"/>
      <c r="X43" s="167"/>
      <c r="Y43" s="156">
        <f t="shared" si="15"/>
        <v>-2853668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2274937.8784210528</v>
      </c>
      <c r="P44" s="7">
        <f t="shared" si="6"/>
        <v>86447639.38000001</v>
      </c>
      <c r="Q44" s="164">
        <f>Q43+N44</f>
        <v>2860022.51</v>
      </c>
      <c r="R44" s="29">
        <f t="shared" si="1"/>
        <v>1461.9691189292253</v>
      </c>
      <c r="S44" s="5">
        <f>SUM($Q$7:$Q44)/T44</f>
        <v>2441970.8784210528</v>
      </c>
      <c r="T44" s="18">
        <v>38</v>
      </c>
      <c r="U44" s="138"/>
      <c r="V44" s="131"/>
      <c r="W44" s="105"/>
      <c r="X44" s="167"/>
      <c r="Y44" s="156">
        <f t="shared" si="15"/>
        <v>-2853668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2285657.1510256412</v>
      </c>
      <c r="P45" s="7">
        <f t="shared" si="6"/>
        <v>89140628.890000015</v>
      </c>
      <c r="Q45" s="164">
        <f t="shared" ref="Q45:Q55" si="22">Q44+N45</f>
        <v>2860022.51</v>
      </c>
      <c r="R45" s="29">
        <f t="shared" si="1"/>
        <v>1468.3865769193162</v>
      </c>
      <c r="S45" s="5">
        <f>SUM($Q$7:$Q45)/T45</f>
        <v>2452690.1510256412</v>
      </c>
      <c r="T45" s="18">
        <v>39</v>
      </c>
      <c r="U45" s="138"/>
      <c r="V45" s="131"/>
      <c r="W45" s="105"/>
      <c r="X45" s="167"/>
      <c r="Y45" s="156">
        <f t="shared" si="15"/>
        <v>-2853668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2295840.4600000004</v>
      </c>
      <c r="P46" s="7">
        <f t="shared" si="6"/>
        <v>91833618.400000021</v>
      </c>
      <c r="Q46" s="164">
        <f t="shared" si="22"/>
        <v>2860022.51</v>
      </c>
      <c r="R46" s="29">
        <f t="shared" si="1"/>
        <v>1474.4831620099023</v>
      </c>
      <c r="S46" s="5">
        <f>SUM($Q$7:$Q46)/T46</f>
        <v>2462873.4600000004</v>
      </c>
      <c r="T46" s="18">
        <v>40</v>
      </c>
      <c r="U46" s="138"/>
      <c r="V46" s="131"/>
      <c r="W46" s="105"/>
      <c r="X46" s="167"/>
      <c r="Y46" s="156">
        <f t="shared" si="15"/>
        <v>-2853668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2305527.0221951227</v>
      </c>
      <c r="P47" s="7">
        <f t="shared" si="6"/>
        <v>94526607.910000026</v>
      </c>
      <c r="Q47" s="164">
        <f t="shared" si="22"/>
        <v>2860022.51</v>
      </c>
      <c r="R47" s="29">
        <f t="shared" si="1"/>
        <v>1480.2823527058263</v>
      </c>
      <c r="S47" s="5">
        <f>SUM($Q$7:$Q47)/T47</f>
        <v>2472560.0221951227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-2853668</v>
      </c>
      <c r="Z47" s="217">
        <f>AVERAGE(Y47:Y55)</f>
        <v>-2853668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2314752.3433333342</v>
      </c>
      <c r="P48" s="7">
        <f t="shared" si="6"/>
        <v>97219598.420000032</v>
      </c>
      <c r="Q48" s="164">
        <f>Q47+N48+1</f>
        <v>2860023.51</v>
      </c>
      <c r="R48" s="29">
        <f t="shared" si="1"/>
        <v>1485.8054057182319</v>
      </c>
      <c r="S48" s="5">
        <f>SUM($Q$7:$Q48)/T48</f>
        <v>2481785.3433333342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-2853668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2323548.5797674428</v>
      </c>
      <c r="P49" s="7">
        <f t="shared" si="6"/>
        <v>99912588.930000037</v>
      </c>
      <c r="Q49" s="164">
        <f t="shared" si="22"/>
        <v>2860023.51</v>
      </c>
      <c r="R49" s="29">
        <f t="shared" si="1"/>
        <v>1491.0715725440139</v>
      </c>
      <c r="S49" s="5">
        <f>SUM($Q$7:$Q49)/T49</f>
        <v>2490581.5797674428</v>
      </c>
      <c r="T49" s="18">
        <v>43</v>
      </c>
      <c r="U49" s="138"/>
      <c r="V49" s="131"/>
      <c r="W49" s="105"/>
      <c r="X49" s="167"/>
      <c r="Y49" s="156">
        <f t="shared" si="15"/>
        <v>-2853668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2331944.9872727282</v>
      </c>
      <c r="P50" s="7">
        <f t="shared" si="6"/>
        <v>102605579.44000004</v>
      </c>
      <c r="Q50" s="164">
        <f>Q49+N50</f>
        <v>2860023.51</v>
      </c>
      <c r="R50" s="29">
        <f t="shared" si="1"/>
        <v>1496.0983681504424</v>
      </c>
      <c r="S50" s="5">
        <f>SUM($Q$7:$Q50)/T50</f>
        <v>2498977.9872727282</v>
      </c>
      <c r="T50" s="18">
        <v>44</v>
      </c>
      <c r="U50" s="138"/>
      <c r="V50" s="131"/>
      <c r="W50" s="105"/>
      <c r="X50" s="167"/>
      <c r="Y50" s="156">
        <f t="shared" si="15"/>
        <v>-2853668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2339968.2211111123</v>
      </c>
      <c r="P51" s="7">
        <f t="shared" si="6"/>
        <v>105298569.95000005</v>
      </c>
      <c r="Q51" s="164">
        <f t="shared" si="22"/>
        <v>2860023.51</v>
      </c>
      <c r="R51" s="29">
        <f t="shared" si="1"/>
        <v>1500.9017506188072</v>
      </c>
      <c r="S51" s="5">
        <f>SUM($Q$7:$Q51)/T51</f>
        <v>2507001.2211111123</v>
      </c>
      <c r="T51" s="18">
        <v>45</v>
      </c>
      <c r="U51" s="138"/>
      <c r="V51" s="131"/>
      <c r="W51" s="105"/>
      <c r="X51" s="167"/>
      <c r="Y51" s="156">
        <f t="shared" si="15"/>
        <v>-2853668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2347642.6186956535</v>
      </c>
      <c r="P52" s="7">
        <f t="shared" si="6"/>
        <v>107991560.46000005</v>
      </c>
      <c r="Q52" s="164">
        <f>Q51+N52</f>
        <v>2860023.51</v>
      </c>
      <c r="R52" s="29">
        <f t="shared" si="1"/>
        <v>1505.4962903711562</v>
      </c>
      <c r="S52" s="5">
        <f>SUM($Q$7:$Q52)/T52</f>
        <v>2514675.6186956535</v>
      </c>
      <c r="T52" s="18">
        <v>46</v>
      </c>
      <c r="U52" s="138"/>
      <c r="V52" s="131"/>
      <c r="W52" s="105"/>
      <c r="X52" s="167"/>
      <c r="Y52" s="156">
        <f t="shared" si="15"/>
        <v>-2853668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2354990.4461702141</v>
      </c>
      <c r="P53" s="7">
        <f t="shared" si="6"/>
        <v>110684550.97000006</v>
      </c>
      <c r="Q53" s="164">
        <f t="shared" si="22"/>
        <v>2860023.51</v>
      </c>
      <c r="R53" s="29">
        <f t="shared" si="1"/>
        <v>1509.8953177936182</v>
      </c>
      <c r="S53" s="5">
        <f>SUM($Q$7:$Q53)/T53</f>
        <v>2522023.4461702141</v>
      </c>
      <c r="T53" s="18">
        <v>47</v>
      </c>
      <c r="U53" s="138"/>
      <c r="V53" s="131"/>
      <c r="W53" s="105"/>
      <c r="X53" s="167"/>
      <c r="Y53" s="156">
        <f t="shared" si="15"/>
        <v>-2853668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2362032.1141666682</v>
      </c>
      <c r="P54" s="7">
        <f t="shared" si="6"/>
        <v>113377541.48000006</v>
      </c>
      <c r="Q54" s="164">
        <f>Q53+N54</f>
        <v>2860023.51</v>
      </c>
      <c r="R54" s="29">
        <f t="shared" si="1"/>
        <v>1514.1110524068108</v>
      </c>
      <c r="S54" s="5">
        <f>SUM($Q$7:$Q54)/T54</f>
        <v>2529065.1141666682</v>
      </c>
      <c r="T54" s="18">
        <v>48</v>
      </c>
      <c r="U54" s="138"/>
      <c r="V54" s="131"/>
      <c r="W54" s="105"/>
      <c r="X54" s="167"/>
      <c r="Y54" s="156">
        <f t="shared" si="15"/>
        <v>-2853668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2368786.3671428584</v>
      </c>
      <c r="P55" s="7">
        <f t="shared" si="6"/>
        <v>116070531.99000007</v>
      </c>
      <c r="Q55" s="164">
        <f t="shared" si="22"/>
        <v>2860023.51</v>
      </c>
      <c r="R55" s="29">
        <f t="shared" si="1"/>
        <v>1518.1547162194647</v>
      </c>
      <c r="S55" s="5">
        <f>SUM($Q$7:$Q55)/T55</f>
        <v>2535819.3671428584</v>
      </c>
      <c r="T55" s="18">
        <v>49</v>
      </c>
      <c r="U55" s="138"/>
      <c r="V55" s="131"/>
      <c r="W55" s="105"/>
      <c r="X55" s="167"/>
      <c r="Y55" s="156">
        <f t="shared" si="15"/>
        <v>-2853668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0"/>
  <sheetViews>
    <sheetView topLeftCell="A5563" workbookViewId="0">
      <selection activeCell="D5590" sqref="D55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2025-06-17T09:32:44Z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